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2" documentId="13_ncr:1_{7A267004-FC0A-44D1-BA50-DC59025402CF}" xr6:coauthVersionLast="47" xr6:coauthVersionMax="47" xr10:uidLastSave="{CB50E7F6-993E-432A-8134-35C65807984E}"/>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<sst xmlns="http://schemas.openxmlformats.org/spreadsheetml/2006/main" count="449" uniqueCount="259">
  <si>
    <t>Annex A2 - Financial Bid Form
Lot 6 - PuntLand State -  (Galkayo North)</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</si>
  <si>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</si>
  <si>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</si>
  <si>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</si>
  <si>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</si>
  <si>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</si>
  <si>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</si>
  <si>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</si>
  <si>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</si>
  <si>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</si>
  <si>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</si>
  <si>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</si>
  <si>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</si>
  <si>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</si>
  <si>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</si>
  <si>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</si>
  <si>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Galkayo North</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</si>
  <si>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</si>
  <si>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</si>
  <si>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</si>
  <si>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</si>
  <si>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t>plastic Jerry Can:
20L capacity Non-collapsible Material: Food grade LDPE.
Weight: 190-230 g</t>
  </si>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</sst>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
      <b/>
      <sz val="24"/>
      <color rgb="FF000000"/>
      <name val="Calibri"/>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8">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31"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66" fontId="9" fillId="0" borderId="0" xfId="7" applyNumberFormat="1" applyFont="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8"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8" xfId="0" applyNumberFormat="1" applyFont="1" applyBorder="1" applyAlignment="1">
      <alignment horizontal="center" vertical="center" wrapText="1"/>
    </xf>
    <xf numFmtId="0" fontId="47" fillId="2" borderId="4" xfId="0" applyFont="1" applyFill="1" applyBorder="1" applyAlignment="1">
      <alignment horizontal="center" vertical="center"/>
    </xf>
    <xf numFmtId="0" fontId="9" fillId="0" borderId="4" xfId="0" applyFont="1" applyBorder="1" applyAlignment="1">
      <alignment horizontal="left" vertical="center"/>
    </xf>
    <xf numFmtId="0" fontId="9" fillId="0" borderId="4" xfId="0" applyFont="1" applyBorder="1" applyAlignment="1">
      <alignment horizontal="right" vertical="center"/>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165" fontId="45" fillId="6" borderId="9"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49" fillId="0" borderId="4" xfId="0" applyFont="1" applyBorder="1" applyAlignment="1">
      <alignment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2161175</xdr:rowOff>
    </xdr:from>
    <xdr:to>
      <xdr:col>1</xdr:col>
      <xdr:colOff>569345</xdr:colOff>
      <xdr:row>2</xdr:row>
      <xdr:rowOff>503743</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161175"/>
          <a:ext cx="3023910"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topLeftCell="A5" zoomScale="33" zoomScaleNormal="40" zoomScaleSheetLayoutView="33" zoomScalePageLayoutView="50" workbookViewId="0">
      <selection activeCell="A6" sqref="A6"/>
    </sheetView>
  </sheetViews>
  <sheetFormatPr defaultColWidth="8.85546875" defaultRowHeight="17.100000000000001"/>
  <cols>
    <col min="1" max="1" width="36.85546875" style="4" customWidth="1"/>
    <col min="2" max="2" width="157.140625" style="5" customWidth="1"/>
    <col min="3" max="3" width="45.5703125" style="44" customWidth="1"/>
    <col min="4" max="4" width="23.5703125" style="6" customWidth="1"/>
    <col min="5" max="5" width="28.140625" style="18" customWidth="1"/>
    <col min="6" max="6" width="39.140625" style="6" customWidth="1"/>
    <col min="7" max="7" width="39.140625" style="45" customWidth="1"/>
    <col min="8" max="9" width="39.14062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99" t="s">
        <v>0</v>
      </c>
      <c r="B1" s="100"/>
      <c r="C1" s="100"/>
      <c r="D1" s="100"/>
      <c r="E1" s="101"/>
      <c r="F1" s="102" t="s">
        <v>1</v>
      </c>
      <c r="G1" s="103"/>
      <c r="H1" s="103"/>
      <c r="I1" s="103"/>
      <c r="J1" s="103"/>
    </row>
    <row r="2" spans="1:10" s="16" customFormat="1" ht="76.150000000000006" customHeight="1">
      <c r="A2" s="104" t="s">
        <v>2</v>
      </c>
      <c r="B2" s="105"/>
      <c r="C2" s="105"/>
      <c r="D2" s="105"/>
      <c r="E2" s="106"/>
      <c r="F2" s="108" t="s">
        <v>3</v>
      </c>
      <c r="G2" s="108"/>
      <c r="H2" s="108"/>
      <c r="I2" s="108"/>
      <c r="J2" s="108"/>
    </row>
    <row r="3" spans="1:10" s="16" customFormat="1" ht="174.6" customHeight="1">
      <c r="A3" s="11" t="s">
        <v>4</v>
      </c>
      <c r="B3" s="12" t="s">
        <v>5</v>
      </c>
      <c r="C3" s="13" t="s">
        <v>6</v>
      </c>
      <c r="D3" s="13" t="s">
        <v>7</v>
      </c>
      <c r="E3" s="13" t="s">
        <v>8</v>
      </c>
      <c r="F3" s="109" t="s">
        <v>9</v>
      </c>
      <c r="G3" s="110"/>
      <c r="H3" s="13" t="s">
        <v>10</v>
      </c>
      <c r="I3" s="13" t="s">
        <v>11</v>
      </c>
      <c r="J3" s="13" t="s">
        <v>12</v>
      </c>
    </row>
    <row r="4" spans="1:10" s="2" customFormat="1" ht="100.15" customHeight="1">
      <c r="A4" s="86" t="s">
        <v>13</v>
      </c>
      <c r="B4" s="87"/>
      <c r="C4" s="87"/>
      <c r="D4" s="87"/>
      <c r="E4" s="87"/>
      <c r="F4" s="87"/>
      <c r="G4" s="87"/>
      <c r="H4" s="87"/>
      <c r="I4" s="87"/>
      <c r="J4" s="87"/>
    </row>
    <row r="5" spans="1:10" s="18" customFormat="1" ht="171" customHeight="1" thickBot="1">
      <c r="A5" s="46" t="s">
        <v>14</v>
      </c>
      <c r="B5" s="15" t="s">
        <v>15</v>
      </c>
      <c r="C5" s="78" t="s">
        <v>16</v>
      </c>
      <c r="D5" s="63" t="s">
        <v>17</v>
      </c>
      <c r="E5" s="64">
        <v>6</v>
      </c>
      <c r="F5" s="88"/>
      <c r="G5" s="89"/>
      <c r="H5" s="56"/>
      <c r="I5" s="56"/>
      <c r="J5" s="77">
        <f>I5*H5</f>
        <v>0</v>
      </c>
    </row>
    <row r="6" spans="1:10" s="18" customFormat="1" ht="218.1" thickTop="1" thickBot="1">
      <c r="A6" s="46" t="s">
        <v>18</v>
      </c>
      <c r="B6" s="15" t="s">
        <v>19</v>
      </c>
      <c r="C6" s="78" t="s">
        <v>16</v>
      </c>
      <c r="D6" s="63" t="s">
        <v>17</v>
      </c>
      <c r="E6" s="64">
        <v>15</v>
      </c>
      <c r="F6" s="88"/>
      <c r="G6" s="89"/>
      <c r="H6" s="56"/>
      <c r="I6" s="56"/>
      <c r="J6" s="77">
        <f t="shared" ref="J6:J20" si="0">I6*H6</f>
        <v>0</v>
      </c>
    </row>
    <row r="7" spans="1:10" s="18" customFormat="1" ht="117" customHeight="1">
      <c r="A7" s="46" t="s">
        <v>20</v>
      </c>
      <c r="B7" s="117" t="s">
        <v>21</v>
      </c>
      <c r="C7" s="78" t="s">
        <v>16</v>
      </c>
      <c r="D7" s="63" t="s">
        <v>17</v>
      </c>
      <c r="E7" s="64">
        <v>2</v>
      </c>
      <c r="F7" s="88"/>
      <c r="G7" s="89"/>
      <c r="H7" s="56"/>
      <c r="I7" s="56"/>
      <c r="J7" s="77">
        <f t="shared" si="0"/>
        <v>0</v>
      </c>
    </row>
    <row r="8" spans="1:10" s="18" customFormat="1" ht="138.94999999999999" customHeight="1" thickTop="1" thickBot="1">
      <c r="A8" s="46" t="s">
        <v>22</v>
      </c>
      <c r="B8" s="48" t="s">
        <v>23</v>
      </c>
      <c r="C8" s="78" t="s">
        <v>16</v>
      </c>
      <c r="D8" s="63" t="s">
        <v>17</v>
      </c>
      <c r="E8" s="64">
        <v>2</v>
      </c>
      <c r="F8" s="88"/>
      <c r="G8" s="89"/>
      <c r="H8" s="56"/>
      <c r="I8" s="56"/>
      <c r="J8" s="77">
        <f t="shared" si="0"/>
        <v>0</v>
      </c>
    </row>
    <row r="9" spans="1:10" s="18" customFormat="1" ht="159.94999999999999" customHeight="1" thickTop="1" thickBot="1">
      <c r="A9" s="46" t="s">
        <v>24</v>
      </c>
      <c r="B9" s="49" t="s">
        <v>25</v>
      </c>
      <c r="C9" s="78" t="s">
        <v>16</v>
      </c>
      <c r="D9" s="63" t="s">
        <v>17</v>
      </c>
      <c r="E9" s="64">
        <v>1</v>
      </c>
      <c r="F9" s="88"/>
      <c r="G9" s="89"/>
      <c r="H9" s="56"/>
      <c r="I9" s="56"/>
      <c r="J9" s="77">
        <f t="shared" si="0"/>
        <v>0</v>
      </c>
    </row>
    <row r="10" spans="1:10" s="18" customFormat="1" ht="228" customHeight="1" thickTop="1" thickBot="1">
      <c r="A10" s="46" t="s">
        <v>26</v>
      </c>
      <c r="B10" s="15" t="s">
        <v>27</v>
      </c>
      <c r="C10" s="78" t="s">
        <v>16</v>
      </c>
      <c r="D10" s="63" t="s">
        <v>17</v>
      </c>
      <c r="E10" s="64">
        <v>1</v>
      </c>
      <c r="F10" s="88"/>
      <c r="G10" s="89"/>
      <c r="H10" s="56"/>
      <c r="I10" s="56"/>
      <c r="J10" s="77">
        <f t="shared" si="0"/>
        <v>0</v>
      </c>
    </row>
    <row r="11" spans="1:10" s="18" customFormat="1" ht="174.6" customHeight="1" thickTop="1" thickBot="1">
      <c r="A11" s="46" t="s">
        <v>28</v>
      </c>
      <c r="B11" s="15" t="s">
        <v>29</v>
      </c>
      <c r="C11" s="78" t="s">
        <v>16</v>
      </c>
      <c r="D11" s="63" t="s">
        <v>17</v>
      </c>
      <c r="E11" s="64">
        <v>1</v>
      </c>
      <c r="F11" s="88"/>
      <c r="G11" s="89"/>
      <c r="H11" s="56"/>
      <c r="I11" s="56"/>
      <c r="J11" s="77">
        <f t="shared" si="0"/>
        <v>0</v>
      </c>
    </row>
    <row r="12" spans="1:10" s="18" customFormat="1" ht="272.10000000000002" customHeight="1" thickTop="1" thickBot="1">
      <c r="A12" s="46" t="s">
        <v>30</v>
      </c>
      <c r="B12" s="15" t="s">
        <v>31</v>
      </c>
      <c r="C12" s="78" t="s">
        <v>16</v>
      </c>
      <c r="D12" s="63" t="s">
        <v>32</v>
      </c>
      <c r="E12" s="64">
        <v>20</v>
      </c>
      <c r="F12" s="88"/>
      <c r="G12" s="89"/>
      <c r="H12" s="56"/>
      <c r="I12" s="56"/>
      <c r="J12" s="77">
        <f t="shared" si="0"/>
        <v>0</v>
      </c>
    </row>
    <row r="13" spans="1:10" s="18" customFormat="1" ht="229.5" customHeight="1" thickTop="1" thickBot="1">
      <c r="A13" s="46" t="s">
        <v>33</v>
      </c>
      <c r="B13" s="15" t="s">
        <v>34</v>
      </c>
      <c r="C13" s="78" t="s">
        <v>16</v>
      </c>
      <c r="D13" s="63" t="s">
        <v>32</v>
      </c>
      <c r="E13" s="64">
        <v>40</v>
      </c>
      <c r="F13" s="88"/>
      <c r="G13" s="89"/>
      <c r="H13" s="56"/>
      <c r="I13" s="56"/>
      <c r="J13" s="77">
        <f t="shared" si="0"/>
        <v>0</v>
      </c>
    </row>
    <row r="14" spans="1:10" s="18" customFormat="1" ht="170.1" customHeight="1" thickTop="1" thickBot="1">
      <c r="A14" s="46" t="s">
        <v>35</v>
      </c>
      <c r="B14" s="15" t="s">
        <v>36</v>
      </c>
      <c r="C14" s="78" t="s">
        <v>16</v>
      </c>
      <c r="D14" s="63" t="s">
        <v>37</v>
      </c>
      <c r="E14" s="64">
        <v>1</v>
      </c>
      <c r="F14" s="88"/>
      <c r="G14" s="89"/>
      <c r="H14" s="56"/>
      <c r="I14" s="56"/>
      <c r="J14" s="77">
        <f t="shared" si="0"/>
        <v>0</v>
      </c>
    </row>
    <row r="15" spans="1:10" s="18" customFormat="1" ht="93.95" thickTop="1" thickBot="1">
      <c r="A15" s="46" t="s">
        <v>38</v>
      </c>
      <c r="B15" s="15" t="s">
        <v>39</v>
      </c>
      <c r="C15" s="78" t="s">
        <v>16</v>
      </c>
      <c r="D15" s="63" t="s">
        <v>17</v>
      </c>
      <c r="E15" s="64">
        <v>1</v>
      </c>
      <c r="F15" s="88"/>
      <c r="G15" s="89"/>
      <c r="H15" s="56"/>
      <c r="I15" s="56"/>
      <c r="J15" s="77">
        <f t="shared" si="0"/>
        <v>0</v>
      </c>
    </row>
    <row r="16" spans="1:10" s="18" customFormat="1" ht="138.94999999999999" customHeight="1" thickTop="1" thickBot="1">
      <c r="A16" s="46" t="s">
        <v>40</v>
      </c>
      <c r="B16" s="49" t="s">
        <v>41</v>
      </c>
      <c r="C16" s="78" t="s">
        <v>16</v>
      </c>
      <c r="D16" s="63" t="s">
        <v>17</v>
      </c>
      <c r="E16" s="64">
        <v>1</v>
      </c>
      <c r="F16" s="88"/>
      <c r="G16" s="89"/>
      <c r="H16" s="56"/>
      <c r="I16" s="56"/>
      <c r="J16" s="77">
        <f t="shared" si="0"/>
        <v>0</v>
      </c>
    </row>
    <row r="17" spans="1:10" s="18" customFormat="1" ht="235.5" customHeight="1" thickTop="1" thickBot="1">
      <c r="A17" s="46" t="s">
        <v>42</v>
      </c>
      <c r="B17" s="15" t="s">
        <v>43</v>
      </c>
      <c r="C17" s="78" t="s">
        <v>16</v>
      </c>
      <c r="D17" s="63" t="s">
        <v>44</v>
      </c>
      <c r="E17" s="64">
        <v>2</v>
      </c>
      <c r="F17" s="88"/>
      <c r="G17" s="89"/>
      <c r="H17" s="56"/>
      <c r="I17" s="56"/>
      <c r="J17" s="77">
        <f t="shared" si="0"/>
        <v>0</v>
      </c>
    </row>
    <row r="18" spans="1:10" s="18" customFormat="1" ht="239.1" customHeight="1" thickTop="1" thickBot="1">
      <c r="A18" s="46" t="s">
        <v>45</v>
      </c>
      <c r="B18" s="15" t="s">
        <v>46</v>
      </c>
      <c r="C18" s="78" t="s">
        <v>16</v>
      </c>
      <c r="D18" s="63" t="s">
        <v>17</v>
      </c>
      <c r="E18" s="64">
        <v>1</v>
      </c>
      <c r="F18" s="88"/>
      <c r="G18" s="89"/>
      <c r="H18" s="56"/>
      <c r="I18" s="56"/>
      <c r="J18" s="77">
        <f t="shared" si="0"/>
        <v>0</v>
      </c>
    </row>
    <row r="19" spans="1:10" s="18" customFormat="1" ht="267.60000000000002" customHeight="1" thickTop="1" thickBot="1">
      <c r="A19" s="46" t="s">
        <v>47</v>
      </c>
      <c r="B19" s="15" t="s">
        <v>48</v>
      </c>
      <c r="C19" s="78" t="s">
        <v>16</v>
      </c>
      <c r="D19" s="63" t="s">
        <v>17</v>
      </c>
      <c r="E19" s="64">
        <v>1</v>
      </c>
      <c r="F19" s="88"/>
      <c r="G19" s="89"/>
      <c r="H19" s="56"/>
      <c r="I19" s="56"/>
      <c r="J19" s="77">
        <f t="shared" si="0"/>
        <v>0</v>
      </c>
    </row>
    <row r="20" spans="1:10" s="2" customFormat="1" ht="369" customHeight="1" thickTop="1" thickBot="1">
      <c r="A20" s="46" t="s">
        <v>49</v>
      </c>
      <c r="B20" s="54" t="s">
        <v>50</v>
      </c>
      <c r="C20" s="78" t="s">
        <v>16</v>
      </c>
      <c r="D20" s="63" t="s">
        <v>51</v>
      </c>
      <c r="E20" s="64">
        <v>1</v>
      </c>
      <c r="F20" s="88"/>
      <c r="G20" s="89"/>
      <c r="H20" s="56"/>
      <c r="I20" s="56"/>
      <c r="J20" s="77">
        <f t="shared" si="0"/>
        <v>0</v>
      </c>
    </row>
    <row r="21" spans="1:10" s="2" customFormat="1" ht="76.5" customHeight="1" thickTop="1" thickBot="1">
      <c r="A21" s="46"/>
      <c r="B21" s="55" t="s">
        <v>52</v>
      </c>
      <c r="C21" s="78" t="s">
        <v>16</v>
      </c>
      <c r="D21" s="63" t="s">
        <v>51</v>
      </c>
      <c r="E21" s="64">
        <v>1</v>
      </c>
      <c r="F21" s="115"/>
      <c r="G21" s="116"/>
      <c r="H21" s="3"/>
      <c r="I21" s="51"/>
      <c r="J21" s="56">
        <f>SUM(J5:J20)</f>
        <v>0</v>
      </c>
    </row>
    <row r="22" spans="1:10" ht="102.6" customHeight="1" thickTop="1">
      <c r="A22" s="86" t="s">
        <v>53</v>
      </c>
      <c r="B22" s="87"/>
      <c r="C22" s="87"/>
      <c r="D22" s="87"/>
      <c r="E22" s="87"/>
      <c r="F22" s="87"/>
      <c r="G22" s="87"/>
      <c r="H22" s="87"/>
      <c r="I22" s="87"/>
      <c r="J22" s="114"/>
    </row>
    <row r="23" spans="1:10" s="2" customFormat="1" ht="196.5" customHeight="1" thickBot="1">
      <c r="A23" s="46" t="s">
        <v>54</v>
      </c>
      <c r="B23" s="15" t="s">
        <v>55</v>
      </c>
      <c r="C23" s="78" t="s">
        <v>16</v>
      </c>
      <c r="D23" s="63" t="s">
        <v>17</v>
      </c>
      <c r="E23" s="64">
        <v>1</v>
      </c>
      <c r="F23" s="88"/>
      <c r="G23" s="89"/>
      <c r="H23" s="56"/>
      <c r="I23" s="56"/>
      <c r="J23" s="77">
        <f t="shared" ref="J23:J31" si="1">I23*H23</f>
        <v>0</v>
      </c>
    </row>
    <row r="24" spans="1:10" s="2" customFormat="1" ht="212.1" customHeight="1" thickTop="1" thickBot="1">
      <c r="A24" s="46" t="s">
        <v>56</v>
      </c>
      <c r="B24" s="15" t="s">
        <v>57</v>
      </c>
      <c r="C24" s="78" t="s">
        <v>16</v>
      </c>
      <c r="D24" s="63" t="s">
        <v>17</v>
      </c>
      <c r="E24" s="64">
        <v>1</v>
      </c>
      <c r="F24" s="88"/>
      <c r="G24" s="89"/>
      <c r="H24" s="56"/>
      <c r="I24" s="56"/>
      <c r="J24" s="77">
        <f t="shared" si="1"/>
        <v>0</v>
      </c>
    </row>
    <row r="25" spans="1:10" s="2" customFormat="1" ht="377.45" customHeight="1" thickTop="1" thickBot="1">
      <c r="A25" s="46" t="s">
        <v>58</v>
      </c>
      <c r="B25" s="49" t="s">
        <v>59</v>
      </c>
      <c r="C25" s="78" t="s">
        <v>16</v>
      </c>
      <c r="D25" s="63" t="s">
        <v>60</v>
      </c>
      <c r="E25" s="64">
        <v>1</v>
      </c>
      <c r="F25" s="88"/>
      <c r="G25" s="89"/>
      <c r="H25" s="56"/>
      <c r="I25" s="56"/>
      <c r="J25" s="77">
        <f t="shared" si="1"/>
        <v>0</v>
      </c>
    </row>
    <row r="26" spans="1:10" s="2" customFormat="1" ht="232.5" customHeight="1" thickTop="1" thickBot="1">
      <c r="A26" s="46" t="s">
        <v>61</v>
      </c>
      <c r="B26" s="49" t="s">
        <v>62</v>
      </c>
      <c r="C26" s="78" t="s">
        <v>16</v>
      </c>
      <c r="D26" s="63" t="s">
        <v>17</v>
      </c>
      <c r="E26" s="64">
        <v>1</v>
      </c>
      <c r="F26" s="88"/>
      <c r="G26" s="89"/>
      <c r="H26" s="56"/>
      <c r="I26" s="56"/>
      <c r="J26" s="77">
        <f t="shared" si="1"/>
        <v>0</v>
      </c>
    </row>
    <row r="27" spans="1:10" s="2" customFormat="1" ht="255.95" customHeight="1" thickTop="1" thickBot="1">
      <c r="A27" s="46" t="s">
        <v>63</v>
      </c>
      <c r="B27" s="15" t="s">
        <v>64</v>
      </c>
      <c r="C27" s="78" t="s">
        <v>16</v>
      </c>
      <c r="D27" s="63" t="s">
        <v>17</v>
      </c>
      <c r="E27" s="64">
        <v>1</v>
      </c>
      <c r="F27" s="88"/>
      <c r="G27" s="89"/>
      <c r="H27" s="56"/>
      <c r="I27" s="56"/>
      <c r="J27" s="77">
        <f t="shared" si="1"/>
        <v>0</v>
      </c>
    </row>
    <row r="28" spans="1:10" s="2" customFormat="1" ht="189.95" customHeight="1" thickTop="1" thickBot="1">
      <c r="A28" s="46" t="s">
        <v>65</v>
      </c>
      <c r="B28" s="48" t="s">
        <v>66</v>
      </c>
      <c r="C28" s="78" t="s">
        <v>16</v>
      </c>
      <c r="D28" s="63" t="s">
        <v>67</v>
      </c>
      <c r="E28" s="64">
        <v>1</v>
      </c>
      <c r="F28" s="88"/>
      <c r="G28" s="89"/>
      <c r="H28" s="56"/>
      <c r="I28" s="56"/>
      <c r="J28" s="77">
        <f t="shared" si="1"/>
        <v>0</v>
      </c>
    </row>
    <row r="29" spans="1:10" s="2" customFormat="1" ht="141.6" customHeight="1" thickTop="1" thickBot="1">
      <c r="A29" s="46" t="s">
        <v>68</v>
      </c>
      <c r="B29" s="48" t="s">
        <v>69</v>
      </c>
      <c r="C29" s="78" t="s">
        <v>16</v>
      </c>
      <c r="D29" s="63" t="s">
        <v>70</v>
      </c>
      <c r="E29" s="64">
        <v>1</v>
      </c>
      <c r="F29" s="88"/>
      <c r="G29" s="89"/>
      <c r="H29" s="56"/>
      <c r="I29" s="56"/>
      <c r="J29" s="77">
        <f t="shared" si="1"/>
        <v>0</v>
      </c>
    </row>
    <row r="30" spans="1:10" s="2" customFormat="1" ht="194.1" customHeight="1" thickTop="1" thickBot="1">
      <c r="A30" s="46" t="s">
        <v>71</v>
      </c>
      <c r="B30" s="15" t="s">
        <v>72</v>
      </c>
      <c r="C30" s="78" t="s">
        <v>16</v>
      </c>
      <c r="D30" s="63" t="s">
        <v>17</v>
      </c>
      <c r="E30" s="64">
        <v>1</v>
      </c>
      <c r="F30" s="88"/>
      <c r="G30" s="89"/>
      <c r="H30" s="56"/>
      <c r="I30" s="56"/>
      <c r="J30" s="77">
        <f t="shared" si="1"/>
        <v>0</v>
      </c>
    </row>
    <row r="31" spans="1:10" s="2" customFormat="1" ht="326.45" customHeight="1" thickTop="1" thickBot="1">
      <c r="A31" s="46" t="s">
        <v>73</v>
      </c>
      <c r="B31" s="54" t="s">
        <v>50</v>
      </c>
      <c r="C31" s="78" t="s">
        <v>16</v>
      </c>
      <c r="D31" s="63" t="s">
        <v>51</v>
      </c>
      <c r="E31" s="64">
        <v>1</v>
      </c>
      <c r="F31" s="88"/>
      <c r="G31" s="89"/>
      <c r="H31" s="56"/>
      <c r="I31" s="56"/>
      <c r="J31" s="77">
        <f t="shared" si="1"/>
        <v>0</v>
      </c>
    </row>
    <row r="32" spans="1:10" s="2" customFormat="1" ht="76.5" customHeight="1" thickTop="1" thickBot="1">
      <c r="A32" s="46"/>
      <c r="B32" s="55" t="s">
        <v>74</v>
      </c>
      <c r="C32" s="78" t="s">
        <v>16</v>
      </c>
      <c r="D32" s="63" t="s">
        <v>51</v>
      </c>
      <c r="E32" s="64">
        <v>1</v>
      </c>
      <c r="F32" s="52"/>
      <c r="G32" s="53"/>
      <c r="H32" s="3"/>
      <c r="I32" s="51"/>
      <c r="J32" s="56">
        <f>-SUM(J23:J31)</f>
        <v>0</v>
      </c>
    </row>
    <row r="33" spans="1:10" s="2" customFormat="1" ht="104.45" customHeight="1" thickTop="1">
      <c r="A33" s="86" t="s">
        <v>75</v>
      </c>
      <c r="B33" s="87"/>
      <c r="C33" s="87"/>
      <c r="D33" s="87"/>
      <c r="E33" s="87"/>
      <c r="F33" s="87"/>
      <c r="G33" s="87"/>
      <c r="H33" s="87"/>
      <c r="I33" s="87"/>
      <c r="J33" s="87"/>
    </row>
    <row r="34" spans="1:10" s="2" customFormat="1" ht="124.5" thickBot="1">
      <c r="A34" s="46" t="s">
        <v>76</v>
      </c>
      <c r="B34" s="57" t="s">
        <v>77</v>
      </c>
      <c r="C34" s="78" t="s">
        <v>16</v>
      </c>
      <c r="D34" s="63" t="s">
        <v>17</v>
      </c>
      <c r="E34" s="64">
        <v>1</v>
      </c>
      <c r="F34" s="88"/>
      <c r="G34" s="89"/>
      <c r="H34" s="56"/>
      <c r="I34" s="56"/>
      <c r="J34" s="77">
        <f t="shared" ref="J34:J70" si="2">I34*H34</f>
        <v>0</v>
      </c>
    </row>
    <row r="35" spans="1:10" s="2" customFormat="1" ht="63" thickTop="1" thickBot="1">
      <c r="A35" s="46" t="s">
        <v>78</v>
      </c>
      <c r="B35" s="57" t="s">
        <v>79</v>
      </c>
      <c r="C35" s="78" t="s">
        <v>16</v>
      </c>
      <c r="D35" s="63" t="s">
        <v>17</v>
      </c>
      <c r="E35" s="64">
        <v>1</v>
      </c>
      <c r="F35" s="88"/>
      <c r="G35" s="89"/>
      <c r="H35" s="56"/>
      <c r="I35" s="56"/>
      <c r="J35" s="77">
        <f t="shared" si="2"/>
        <v>0</v>
      </c>
    </row>
    <row r="36" spans="1:10" s="2" customFormat="1" ht="34.5" thickTop="1" thickBot="1">
      <c r="A36" s="46" t="s">
        <v>80</v>
      </c>
      <c r="B36" s="57" t="s">
        <v>81</v>
      </c>
      <c r="C36" s="78" t="s">
        <v>16</v>
      </c>
      <c r="D36" s="63" t="s">
        <v>17</v>
      </c>
      <c r="E36" s="64">
        <v>1</v>
      </c>
      <c r="F36" s="88"/>
      <c r="G36" s="89"/>
      <c r="H36" s="56"/>
      <c r="I36" s="56"/>
      <c r="J36" s="77">
        <f t="shared" si="2"/>
        <v>0</v>
      </c>
    </row>
    <row r="37" spans="1:10" s="2" customFormat="1" ht="34.5" thickTop="1" thickBot="1">
      <c r="A37" s="46" t="s">
        <v>82</v>
      </c>
      <c r="B37" s="57" t="s">
        <v>83</v>
      </c>
      <c r="C37" s="78" t="s">
        <v>16</v>
      </c>
      <c r="D37" s="63" t="s">
        <v>17</v>
      </c>
      <c r="E37" s="64">
        <v>1</v>
      </c>
      <c r="F37" s="88"/>
      <c r="G37" s="89"/>
      <c r="H37" s="56"/>
      <c r="I37" s="56"/>
      <c r="J37" s="77">
        <f t="shared" si="2"/>
        <v>0</v>
      </c>
    </row>
    <row r="38" spans="1:10" s="2" customFormat="1" ht="34.5" thickTop="1" thickBot="1">
      <c r="A38" s="46" t="s">
        <v>84</v>
      </c>
      <c r="B38" s="57" t="s">
        <v>85</v>
      </c>
      <c r="C38" s="78" t="s">
        <v>16</v>
      </c>
      <c r="D38" s="63" t="s">
        <v>86</v>
      </c>
      <c r="E38" s="64">
        <v>1</v>
      </c>
      <c r="F38" s="88"/>
      <c r="G38" s="89"/>
      <c r="H38" s="56"/>
      <c r="I38" s="56"/>
      <c r="J38" s="77">
        <f t="shared" si="2"/>
        <v>0</v>
      </c>
    </row>
    <row r="39" spans="1:10" s="2" customFormat="1" ht="156.6" customHeight="1" thickTop="1" thickBot="1">
      <c r="A39" s="46" t="s">
        <v>87</v>
      </c>
      <c r="B39" s="57" t="s">
        <v>88</v>
      </c>
      <c r="C39" s="78" t="s">
        <v>16</v>
      </c>
      <c r="D39" s="63" t="s">
        <v>86</v>
      </c>
      <c r="E39" s="64">
        <v>1</v>
      </c>
      <c r="F39" s="88"/>
      <c r="G39" s="89"/>
      <c r="H39" s="56"/>
      <c r="I39" s="56"/>
      <c r="J39" s="77">
        <f t="shared" si="2"/>
        <v>0</v>
      </c>
    </row>
    <row r="40" spans="1:10" s="2" customFormat="1" ht="156.6" customHeight="1" thickTop="1" thickBot="1">
      <c r="A40" s="46" t="s">
        <v>89</v>
      </c>
      <c r="B40" s="57" t="s">
        <v>90</v>
      </c>
      <c r="C40" s="78" t="s">
        <v>16</v>
      </c>
      <c r="D40" s="63" t="s">
        <v>86</v>
      </c>
      <c r="E40" s="64">
        <v>1</v>
      </c>
      <c r="F40" s="88"/>
      <c r="G40" s="89"/>
      <c r="H40" s="56"/>
      <c r="I40" s="56"/>
      <c r="J40" s="77">
        <f t="shared" si="2"/>
        <v>0</v>
      </c>
    </row>
    <row r="41" spans="1:10" s="2" customFormat="1" ht="156.6" customHeight="1" thickTop="1" thickBot="1">
      <c r="A41" s="46" t="s">
        <v>91</v>
      </c>
      <c r="B41" s="57" t="s">
        <v>92</v>
      </c>
      <c r="C41" s="78" t="s">
        <v>16</v>
      </c>
      <c r="D41" s="63" t="s">
        <v>86</v>
      </c>
      <c r="E41" s="64">
        <v>1</v>
      </c>
      <c r="F41" s="88"/>
      <c r="G41" s="89"/>
      <c r="H41" s="56"/>
      <c r="I41" s="56"/>
      <c r="J41" s="77">
        <f t="shared" si="2"/>
        <v>0</v>
      </c>
    </row>
    <row r="42" spans="1:10" s="2" customFormat="1" ht="156.6" customHeight="1" thickTop="1" thickBot="1">
      <c r="A42" s="46" t="s">
        <v>93</v>
      </c>
      <c r="B42" s="57" t="s">
        <v>94</v>
      </c>
      <c r="C42" s="78" t="s">
        <v>16</v>
      </c>
      <c r="D42" s="63" t="s">
        <v>17</v>
      </c>
      <c r="E42" s="64">
        <v>1</v>
      </c>
      <c r="F42" s="88"/>
      <c r="G42" s="89"/>
      <c r="H42" s="56"/>
      <c r="I42" s="56"/>
      <c r="J42" s="77">
        <f t="shared" si="2"/>
        <v>0</v>
      </c>
    </row>
    <row r="43" spans="1:10" s="2" customFormat="1" ht="156.6" customHeight="1" thickTop="1" thickBot="1">
      <c r="A43" s="46" t="s">
        <v>95</v>
      </c>
      <c r="B43" s="57" t="s">
        <v>96</v>
      </c>
      <c r="C43" s="78" t="s">
        <v>16</v>
      </c>
      <c r="D43" s="63" t="s">
        <v>17</v>
      </c>
      <c r="E43" s="64">
        <v>1</v>
      </c>
      <c r="F43" s="88"/>
      <c r="G43" s="89"/>
      <c r="H43" s="56"/>
      <c r="I43" s="56"/>
      <c r="J43" s="77">
        <f t="shared" si="2"/>
        <v>0</v>
      </c>
    </row>
    <row r="44" spans="1:10" s="2" customFormat="1" ht="156.6" customHeight="1" thickTop="1" thickBot="1">
      <c r="A44" s="46" t="s">
        <v>97</v>
      </c>
      <c r="B44" s="57" t="s">
        <v>98</v>
      </c>
      <c r="C44" s="78" t="s">
        <v>16</v>
      </c>
      <c r="D44" s="63" t="s">
        <v>99</v>
      </c>
      <c r="E44" s="64">
        <v>1</v>
      </c>
      <c r="F44" s="88"/>
      <c r="G44" s="89"/>
      <c r="H44" s="56"/>
      <c r="I44" s="56"/>
      <c r="J44" s="77">
        <f t="shared" si="2"/>
        <v>0</v>
      </c>
    </row>
    <row r="45" spans="1:10" s="2" customFormat="1" ht="156.6" customHeight="1" thickTop="1" thickBot="1">
      <c r="A45" s="46" t="s">
        <v>100</v>
      </c>
      <c r="B45" s="58" t="s">
        <v>101</v>
      </c>
      <c r="C45" s="78" t="s">
        <v>16</v>
      </c>
      <c r="D45" s="63" t="s">
        <v>102</v>
      </c>
      <c r="E45" s="64">
        <v>1</v>
      </c>
      <c r="F45" s="88"/>
      <c r="G45" s="89"/>
      <c r="H45" s="56"/>
      <c r="I45" s="56"/>
      <c r="J45" s="77">
        <f t="shared" si="2"/>
        <v>0</v>
      </c>
    </row>
    <row r="46" spans="1:10" s="2" customFormat="1" ht="156.6" customHeight="1" thickTop="1" thickBot="1">
      <c r="A46" s="46" t="s">
        <v>103</v>
      </c>
      <c r="B46" s="57" t="s">
        <v>104</v>
      </c>
      <c r="C46" s="78" t="s">
        <v>16</v>
      </c>
      <c r="D46" s="63" t="s">
        <v>17</v>
      </c>
      <c r="E46" s="64">
        <v>1</v>
      </c>
      <c r="F46" s="88"/>
      <c r="G46" s="89"/>
      <c r="H46" s="56"/>
      <c r="I46" s="56"/>
      <c r="J46" s="77">
        <f t="shared" si="2"/>
        <v>0</v>
      </c>
    </row>
    <row r="47" spans="1:10" s="2" customFormat="1" ht="156.6" customHeight="1" thickTop="1" thickBot="1">
      <c r="A47" s="46" t="s">
        <v>105</v>
      </c>
      <c r="B47" s="57" t="s">
        <v>106</v>
      </c>
      <c r="C47" s="78" t="s">
        <v>16</v>
      </c>
      <c r="D47" s="63" t="s">
        <v>17</v>
      </c>
      <c r="E47" s="64">
        <v>1</v>
      </c>
      <c r="F47" s="88"/>
      <c r="G47" s="89"/>
      <c r="H47" s="56"/>
      <c r="I47" s="56"/>
      <c r="J47" s="77">
        <f t="shared" si="2"/>
        <v>0</v>
      </c>
    </row>
    <row r="48" spans="1:10" s="2" customFormat="1" ht="156.6" customHeight="1" thickTop="1" thickBot="1">
      <c r="A48" s="46" t="s">
        <v>107</v>
      </c>
      <c r="B48" s="59" t="s">
        <v>108</v>
      </c>
      <c r="C48" s="78" t="s">
        <v>16</v>
      </c>
      <c r="D48" s="63" t="s">
        <v>17</v>
      </c>
      <c r="E48" s="64">
        <v>1</v>
      </c>
      <c r="F48" s="88"/>
      <c r="G48" s="89"/>
      <c r="H48" s="56"/>
      <c r="I48" s="56"/>
      <c r="J48" s="77">
        <f t="shared" si="2"/>
        <v>0</v>
      </c>
    </row>
    <row r="49" spans="1:10" s="2" customFormat="1" ht="156.6" customHeight="1" thickTop="1" thickBot="1">
      <c r="A49" s="46" t="s">
        <v>109</v>
      </c>
      <c r="B49" s="57" t="s">
        <v>110</v>
      </c>
      <c r="C49" s="78" t="s">
        <v>16</v>
      </c>
      <c r="D49" s="63" t="s">
        <v>17</v>
      </c>
      <c r="E49" s="64">
        <v>1</v>
      </c>
      <c r="F49" s="88"/>
      <c r="G49" s="89"/>
      <c r="H49" s="56"/>
      <c r="I49" s="56"/>
      <c r="J49" s="77">
        <f t="shared" si="2"/>
        <v>0</v>
      </c>
    </row>
    <row r="50" spans="1:10" s="2" customFormat="1" ht="168.95" customHeight="1" thickTop="1" thickBot="1">
      <c r="A50" s="46" t="s">
        <v>111</v>
      </c>
      <c r="B50" s="57" t="s">
        <v>112</v>
      </c>
      <c r="C50" s="78" t="s">
        <v>16</v>
      </c>
      <c r="D50" s="63" t="s">
        <v>113</v>
      </c>
      <c r="E50" s="64">
        <v>1</v>
      </c>
      <c r="F50" s="88"/>
      <c r="G50" s="89"/>
      <c r="H50" s="56"/>
      <c r="I50" s="56"/>
      <c r="J50" s="77">
        <f t="shared" si="2"/>
        <v>0</v>
      </c>
    </row>
    <row r="51" spans="1:10" s="2" customFormat="1" ht="168.95" customHeight="1" thickTop="1" thickBot="1">
      <c r="A51" s="46" t="s">
        <v>114</v>
      </c>
      <c r="B51" s="60" t="s">
        <v>115</v>
      </c>
      <c r="C51" s="78" t="s">
        <v>16</v>
      </c>
      <c r="D51" s="63" t="s">
        <v>17</v>
      </c>
      <c r="E51" s="64">
        <v>1</v>
      </c>
      <c r="F51" s="88"/>
      <c r="G51" s="89"/>
      <c r="H51" s="56"/>
      <c r="I51" s="56"/>
      <c r="J51" s="77">
        <f t="shared" si="2"/>
        <v>0</v>
      </c>
    </row>
    <row r="52" spans="1:10" s="2" customFormat="1" ht="168.95" customHeight="1" thickTop="1" thickBot="1">
      <c r="A52" s="46" t="s">
        <v>116</v>
      </c>
      <c r="B52" s="60" t="s">
        <v>117</v>
      </c>
      <c r="C52" s="78" t="s">
        <v>16</v>
      </c>
      <c r="D52" s="63" t="s">
        <v>17</v>
      </c>
      <c r="E52" s="64">
        <v>1</v>
      </c>
      <c r="F52" s="88"/>
      <c r="G52" s="89"/>
      <c r="H52" s="56"/>
      <c r="I52" s="56"/>
      <c r="J52" s="77">
        <f t="shared" si="2"/>
        <v>0</v>
      </c>
    </row>
    <row r="53" spans="1:10" s="2" customFormat="1" ht="168.95" customHeight="1" thickTop="1" thickBot="1">
      <c r="A53" s="46" t="s">
        <v>118</v>
      </c>
      <c r="B53" s="60" t="s">
        <v>119</v>
      </c>
      <c r="C53" s="78" t="s">
        <v>16</v>
      </c>
      <c r="D53" s="63" t="s">
        <v>17</v>
      </c>
      <c r="E53" s="64">
        <v>1</v>
      </c>
      <c r="F53" s="88"/>
      <c r="G53" s="89"/>
      <c r="H53" s="56"/>
      <c r="I53" s="56"/>
      <c r="J53" s="77">
        <f t="shared" si="2"/>
        <v>0</v>
      </c>
    </row>
    <row r="54" spans="1:10" s="2" customFormat="1" ht="168.95" customHeight="1" thickTop="1" thickBot="1">
      <c r="A54" s="46" t="s">
        <v>120</v>
      </c>
      <c r="B54" s="57" t="s">
        <v>121</v>
      </c>
      <c r="C54" s="78" t="s">
        <v>16</v>
      </c>
      <c r="D54" s="63" t="s">
        <v>17</v>
      </c>
      <c r="E54" s="64">
        <v>1</v>
      </c>
      <c r="F54" s="88"/>
      <c r="G54" s="89"/>
      <c r="H54" s="56"/>
      <c r="I54" s="56"/>
      <c r="J54" s="77">
        <f t="shared" si="2"/>
        <v>0</v>
      </c>
    </row>
    <row r="55" spans="1:10" s="2" customFormat="1" ht="168.95" customHeight="1" thickTop="1" thickBot="1">
      <c r="A55" s="46" t="s">
        <v>122</v>
      </c>
      <c r="B55" s="57" t="s">
        <v>123</v>
      </c>
      <c r="C55" s="78" t="s">
        <v>16</v>
      </c>
      <c r="D55" s="63" t="s">
        <v>17</v>
      </c>
      <c r="E55" s="64">
        <v>1</v>
      </c>
      <c r="F55" s="88"/>
      <c r="G55" s="89"/>
      <c r="H55" s="56"/>
      <c r="I55" s="56"/>
      <c r="J55" s="77">
        <f t="shared" si="2"/>
        <v>0</v>
      </c>
    </row>
    <row r="56" spans="1:10" s="2" customFormat="1" ht="168.95" customHeight="1" thickTop="1" thickBot="1">
      <c r="A56" s="46" t="s">
        <v>124</v>
      </c>
      <c r="B56" s="57" t="s">
        <v>125</v>
      </c>
      <c r="C56" s="78" t="s">
        <v>16</v>
      </c>
      <c r="D56" s="63" t="s">
        <v>126</v>
      </c>
      <c r="E56" s="64">
        <v>1</v>
      </c>
      <c r="F56" s="88"/>
      <c r="G56" s="89"/>
      <c r="H56" s="56"/>
      <c r="I56" s="56"/>
      <c r="J56" s="77">
        <f t="shared" si="2"/>
        <v>0</v>
      </c>
    </row>
    <row r="57" spans="1:10" s="2" customFormat="1" ht="168.95" customHeight="1" thickTop="1" thickBot="1">
      <c r="A57" s="46" t="s">
        <v>127</v>
      </c>
      <c r="B57" s="57" t="s">
        <v>128</v>
      </c>
      <c r="C57" s="78" t="s">
        <v>16</v>
      </c>
      <c r="D57" s="63" t="s">
        <v>17</v>
      </c>
      <c r="E57" s="64">
        <v>1</v>
      </c>
      <c r="F57" s="88"/>
      <c r="G57" s="89"/>
      <c r="H57" s="56"/>
      <c r="I57" s="56"/>
      <c r="J57" s="77">
        <f t="shared" si="2"/>
        <v>0</v>
      </c>
    </row>
    <row r="58" spans="1:10" s="2" customFormat="1" ht="168.95" customHeight="1" thickTop="1" thickBot="1">
      <c r="A58" s="46" t="s">
        <v>129</v>
      </c>
      <c r="B58" s="57" t="s">
        <v>130</v>
      </c>
      <c r="C58" s="78" t="s">
        <v>16</v>
      </c>
      <c r="D58" s="63" t="s">
        <v>17</v>
      </c>
      <c r="E58" s="64">
        <v>1</v>
      </c>
      <c r="F58" s="88"/>
      <c r="G58" s="89"/>
      <c r="H58" s="56"/>
      <c r="I58" s="56"/>
      <c r="J58" s="77">
        <f t="shared" si="2"/>
        <v>0</v>
      </c>
    </row>
    <row r="59" spans="1:10" s="2" customFormat="1" ht="168.95" customHeight="1" thickTop="1" thickBot="1">
      <c r="A59" s="46" t="s">
        <v>131</v>
      </c>
      <c r="B59" s="60" t="s">
        <v>132</v>
      </c>
      <c r="C59" s="78" t="s">
        <v>16</v>
      </c>
      <c r="D59" s="63" t="s">
        <v>17</v>
      </c>
      <c r="E59" s="64">
        <v>1</v>
      </c>
      <c r="F59" s="88"/>
      <c r="G59" s="89"/>
      <c r="H59" s="56"/>
      <c r="I59" s="56"/>
      <c r="J59" s="77">
        <f t="shared" si="2"/>
        <v>0</v>
      </c>
    </row>
    <row r="60" spans="1:10" s="2" customFormat="1" ht="168.95" customHeight="1" thickTop="1" thickBot="1">
      <c r="A60" s="46" t="s">
        <v>133</v>
      </c>
      <c r="B60" s="60" t="s">
        <v>134</v>
      </c>
      <c r="C60" s="78" t="s">
        <v>16</v>
      </c>
      <c r="D60" s="63" t="s">
        <v>17</v>
      </c>
      <c r="E60" s="64">
        <v>1</v>
      </c>
      <c r="F60" s="88"/>
      <c r="G60" s="89"/>
      <c r="H60" s="56"/>
      <c r="I60" s="56"/>
      <c r="J60" s="77">
        <f t="shared" si="2"/>
        <v>0</v>
      </c>
    </row>
    <row r="61" spans="1:10" s="2" customFormat="1" ht="168.95" customHeight="1" thickTop="1" thickBot="1">
      <c r="A61" s="46" t="s">
        <v>135</v>
      </c>
      <c r="B61" s="60" t="s">
        <v>136</v>
      </c>
      <c r="C61" s="78" t="s">
        <v>16</v>
      </c>
      <c r="D61" s="63" t="s">
        <v>86</v>
      </c>
      <c r="E61" s="64">
        <v>1</v>
      </c>
      <c r="F61" s="88"/>
      <c r="G61" s="89"/>
      <c r="H61" s="56"/>
      <c r="I61" s="56"/>
      <c r="J61" s="77">
        <f t="shared" si="2"/>
        <v>0</v>
      </c>
    </row>
    <row r="62" spans="1:10" s="2" customFormat="1" ht="168.95" customHeight="1" thickTop="1" thickBot="1">
      <c r="A62" s="46" t="s">
        <v>137</v>
      </c>
      <c r="B62" s="60" t="s">
        <v>138</v>
      </c>
      <c r="C62" s="78" t="s">
        <v>16</v>
      </c>
      <c r="D62" s="63" t="s">
        <v>17</v>
      </c>
      <c r="E62" s="64">
        <v>1</v>
      </c>
      <c r="F62" s="88"/>
      <c r="G62" s="89"/>
      <c r="H62" s="56"/>
      <c r="I62" s="56"/>
      <c r="J62" s="77">
        <f t="shared" si="2"/>
        <v>0</v>
      </c>
    </row>
    <row r="63" spans="1:10" s="2" customFormat="1" ht="168.95" customHeight="1" thickTop="1" thickBot="1">
      <c r="A63" s="46" t="s">
        <v>139</v>
      </c>
      <c r="B63" s="60" t="s">
        <v>140</v>
      </c>
      <c r="C63" s="78" t="s">
        <v>16</v>
      </c>
      <c r="D63" s="63" t="s">
        <v>17</v>
      </c>
      <c r="E63" s="64">
        <v>1</v>
      </c>
      <c r="F63" s="88"/>
      <c r="G63" s="89"/>
      <c r="H63" s="56"/>
      <c r="I63" s="56"/>
      <c r="J63" s="77">
        <f t="shared" si="2"/>
        <v>0</v>
      </c>
    </row>
    <row r="64" spans="1:10" s="2" customFormat="1" ht="168.95" customHeight="1" thickTop="1" thickBot="1">
      <c r="A64" s="46" t="s">
        <v>141</v>
      </c>
      <c r="B64" s="60" t="s">
        <v>142</v>
      </c>
      <c r="C64" s="78" t="s">
        <v>16</v>
      </c>
      <c r="D64" s="63" t="s">
        <v>17</v>
      </c>
      <c r="E64" s="64">
        <v>1</v>
      </c>
      <c r="F64" s="88"/>
      <c r="G64" s="89"/>
      <c r="H64" s="56"/>
      <c r="I64" s="56"/>
      <c r="J64" s="77">
        <f t="shared" si="2"/>
        <v>0</v>
      </c>
    </row>
    <row r="65" spans="1:10" s="2" customFormat="1" ht="168.95" customHeight="1" thickTop="1" thickBot="1">
      <c r="A65" s="46" t="s">
        <v>143</v>
      </c>
      <c r="B65" s="60" t="s">
        <v>144</v>
      </c>
      <c r="C65" s="78" t="s">
        <v>16</v>
      </c>
      <c r="D65" s="63" t="s">
        <v>17</v>
      </c>
      <c r="E65" s="64">
        <v>1</v>
      </c>
      <c r="F65" s="88"/>
      <c r="G65" s="89"/>
      <c r="H65" s="56"/>
      <c r="I65" s="56"/>
      <c r="J65" s="77">
        <f t="shared" si="2"/>
        <v>0</v>
      </c>
    </row>
    <row r="66" spans="1:10" s="2" customFormat="1" ht="168.95" customHeight="1" thickTop="1" thickBot="1">
      <c r="A66" s="46" t="s">
        <v>145</v>
      </c>
      <c r="B66" s="60" t="s">
        <v>146</v>
      </c>
      <c r="C66" s="78" t="s">
        <v>16</v>
      </c>
      <c r="D66" s="63" t="s">
        <v>17</v>
      </c>
      <c r="E66" s="64">
        <v>1</v>
      </c>
      <c r="F66" s="88"/>
      <c r="G66" s="89"/>
      <c r="H66" s="56"/>
      <c r="I66" s="56"/>
      <c r="J66" s="77">
        <f t="shared" si="2"/>
        <v>0</v>
      </c>
    </row>
    <row r="67" spans="1:10" s="2" customFormat="1" ht="168.95" customHeight="1" thickTop="1" thickBot="1">
      <c r="A67" s="46" t="s">
        <v>147</v>
      </c>
      <c r="B67" s="60" t="s">
        <v>148</v>
      </c>
      <c r="C67" s="78" t="s">
        <v>16</v>
      </c>
      <c r="D67" s="63" t="s">
        <v>17</v>
      </c>
      <c r="E67" s="64">
        <v>1</v>
      </c>
      <c r="F67" s="88"/>
      <c r="G67" s="89"/>
      <c r="H67" s="56"/>
      <c r="I67" s="56"/>
      <c r="J67" s="77">
        <f t="shared" si="2"/>
        <v>0</v>
      </c>
    </row>
    <row r="68" spans="1:10" s="2" customFormat="1" ht="380.1" customHeight="1" thickTop="1" thickBot="1">
      <c r="A68" s="46" t="s">
        <v>149</v>
      </c>
      <c r="B68" s="57" t="s">
        <v>150</v>
      </c>
      <c r="C68" s="78" t="s">
        <v>16</v>
      </c>
      <c r="D68" s="63" t="s">
        <v>17</v>
      </c>
      <c r="E68" s="64">
        <v>1</v>
      </c>
      <c r="F68" s="88"/>
      <c r="G68" s="89"/>
      <c r="H68" s="56"/>
      <c r="I68" s="56"/>
      <c r="J68" s="77">
        <f t="shared" si="2"/>
        <v>0</v>
      </c>
    </row>
    <row r="69" spans="1:10" s="2" customFormat="1" ht="168.95" customHeight="1" thickTop="1" thickBot="1">
      <c r="A69" s="46" t="s">
        <v>151</v>
      </c>
      <c r="B69" s="57" t="s">
        <v>152</v>
      </c>
      <c r="C69" s="78" t="s">
        <v>16</v>
      </c>
      <c r="D69" s="63" t="s">
        <v>17</v>
      </c>
      <c r="E69" s="64">
        <v>1</v>
      </c>
      <c r="F69" s="88"/>
      <c r="G69" s="89"/>
      <c r="H69" s="56"/>
      <c r="I69" s="56"/>
      <c r="J69" s="77">
        <f t="shared" si="2"/>
        <v>0</v>
      </c>
    </row>
    <row r="70" spans="1:10" s="2" customFormat="1" ht="168.95" customHeight="1" thickTop="1" thickBot="1">
      <c r="A70" s="46" t="s">
        <v>153</v>
      </c>
      <c r="B70" s="57" t="s">
        <v>154</v>
      </c>
      <c r="C70" s="78" t="s">
        <v>16</v>
      </c>
      <c r="D70" s="63" t="s">
        <v>17</v>
      </c>
      <c r="E70" s="64">
        <v>1</v>
      </c>
      <c r="F70" s="88"/>
      <c r="G70" s="89"/>
      <c r="H70" s="56"/>
      <c r="I70" s="56"/>
      <c r="J70" s="77">
        <f t="shared" si="2"/>
        <v>0</v>
      </c>
    </row>
    <row r="71" spans="1:10" s="2" customFormat="1" ht="86.45" customHeight="1" thickTop="1" thickBot="1">
      <c r="A71" s="46" t="s">
        <v>155</v>
      </c>
      <c r="B71" s="55" t="s">
        <v>156</v>
      </c>
      <c r="C71" s="78" t="s">
        <v>16</v>
      </c>
      <c r="D71" s="63" t="s">
        <v>51</v>
      </c>
      <c r="E71" s="64">
        <v>1</v>
      </c>
      <c r="F71" s="52"/>
      <c r="G71" s="53"/>
      <c r="H71" s="3"/>
      <c r="I71" s="56"/>
      <c r="J71" s="56">
        <f>-SUM(J62:J70)</f>
        <v>0</v>
      </c>
    </row>
    <row r="72" spans="1:10" s="2" customFormat="1" ht="86.45" customHeight="1" thickTop="1">
      <c r="A72" s="86" t="s">
        <v>157</v>
      </c>
      <c r="B72" s="87"/>
      <c r="C72" s="87"/>
      <c r="D72" s="87"/>
      <c r="E72" s="87"/>
      <c r="F72" s="87"/>
      <c r="G72" s="87"/>
      <c r="H72" s="87"/>
      <c r="I72" s="87"/>
      <c r="J72" s="87"/>
    </row>
    <row r="73" spans="1:10" s="2" customFormat="1" ht="113.1" customHeight="1" thickBot="1">
      <c r="A73" s="46" t="s">
        <v>158</v>
      </c>
      <c r="B73" s="62" t="s">
        <v>159</v>
      </c>
      <c r="C73" s="78" t="s">
        <v>16</v>
      </c>
      <c r="D73" s="63" t="s">
        <v>160</v>
      </c>
      <c r="E73" s="64">
        <v>2</v>
      </c>
      <c r="F73" s="88"/>
      <c r="G73" s="89"/>
      <c r="H73" s="56"/>
      <c r="I73" s="56"/>
      <c r="J73" s="77">
        <f t="shared" ref="J73:J106" si="3">I73*H73</f>
        <v>0</v>
      </c>
    </row>
    <row r="74" spans="1:10" s="2" customFormat="1" ht="113.1" customHeight="1" thickTop="1" thickBot="1">
      <c r="A74" s="46" t="s">
        <v>161</v>
      </c>
      <c r="B74" s="62" t="s">
        <v>162</v>
      </c>
      <c r="C74" s="78" t="s">
        <v>16</v>
      </c>
      <c r="D74" s="63" t="s">
        <v>160</v>
      </c>
      <c r="E74" s="64">
        <v>6</v>
      </c>
      <c r="F74" s="88"/>
      <c r="G74" s="89"/>
      <c r="H74" s="56"/>
      <c r="I74" s="56"/>
      <c r="J74" s="77">
        <f t="shared" si="3"/>
        <v>0</v>
      </c>
    </row>
    <row r="75" spans="1:10" s="20" customFormat="1" ht="113.1" customHeight="1" thickTop="1" thickBot="1">
      <c r="A75" s="46" t="s">
        <v>163</v>
      </c>
      <c r="B75" s="62" t="s">
        <v>164</v>
      </c>
      <c r="C75" s="78" t="s">
        <v>16</v>
      </c>
      <c r="D75" s="63" t="s">
        <v>165</v>
      </c>
      <c r="E75" s="64">
        <v>3</v>
      </c>
      <c r="F75" s="88"/>
      <c r="G75" s="89"/>
      <c r="H75" s="56"/>
      <c r="I75" s="56"/>
      <c r="J75" s="77">
        <f t="shared" si="3"/>
        <v>0</v>
      </c>
    </row>
    <row r="76" spans="1:10" s="2" customFormat="1" ht="113.1" customHeight="1" thickTop="1" thickBot="1">
      <c r="A76" s="46" t="s">
        <v>166</v>
      </c>
      <c r="B76" s="62" t="s">
        <v>167</v>
      </c>
      <c r="C76" s="78" t="s">
        <v>16</v>
      </c>
      <c r="D76" s="63" t="s">
        <v>165</v>
      </c>
      <c r="E76" s="64">
        <v>1</v>
      </c>
      <c r="F76" s="88"/>
      <c r="G76" s="89"/>
      <c r="H76" s="56"/>
      <c r="I76" s="56"/>
      <c r="J76" s="77">
        <f t="shared" si="3"/>
        <v>0</v>
      </c>
    </row>
    <row r="77" spans="1:10" s="20" customFormat="1" ht="113.1" customHeight="1" thickTop="1" thickBot="1">
      <c r="A77" s="46" t="s">
        <v>168</v>
      </c>
      <c r="B77" s="62" t="s">
        <v>169</v>
      </c>
      <c r="C77" s="78" t="s">
        <v>16</v>
      </c>
      <c r="D77" s="63" t="s">
        <v>165</v>
      </c>
      <c r="E77" s="64">
        <v>2</v>
      </c>
      <c r="F77" s="88"/>
      <c r="G77" s="89"/>
      <c r="H77" s="56"/>
      <c r="I77" s="56"/>
      <c r="J77" s="77">
        <f t="shared" si="3"/>
        <v>0</v>
      </c>
    </row>
    <row r="78" spans="1:10" s="20" customFormat="1" ht="113.1" customHeight="1" thickTop="1" thickBot="1">
      <c r="A78" s="46" t="s">
        <v>170</v>
      </c>
      <c r="B78" s="62" t="s">
        <v>171</v>
      </c>
      <c r="C78" s="78" t="s">
        <v>16</v>
      </c>
      <c r="D78" s="63" t="s">
        <v>165</v>
      </c>
      <c r="E78" s="64">
        <v>2</v>
      </c>
      <c r="F78" s="88"/>
      <c r="G78" s="89"/>
      <c r="H78" s="56"/>
      <c r="I78" s="56"/>
      <c r="J78" s="77">
        <f t="shared" si="3"/>
        <v>0</v>
      </c>
    </row>
    <row r="79" spans="1:10" s="2" customFormat="1" ht="113.1" customHeight="1" thickTop="1" thickBot="1">
      <c r="A79" s="46" t="s">
        <v>172</v>
      </c>
      <c r="B79" s="62" t="s">
        <v>173</v>
      </c>
      <c r="C79" s="78" t="s">
        <v>16</v>
      </c>
      <c r="D79" s="63" t="s">
        <v>165</v>
      </c>
      <c r="E79" s="64">
        <v>1</v>
      </c>
      <c r="F79" s="88"/>
      <c r="G79" s="89"/>
      <c r="H79" s="56"/>
      <c r="I79" s="56"/>
      <c r="J79" s="77">
        <f t="shared" si="3"/>
        <v>0</v>
      </c>
    </row>
    <row r="80" spans="1:10" s="34" customFormat="1" ht="113.1" customHeight="1" thickTop="1" thickBot="1">
      <c r="A80" s="46" t="s">
        <v>174</v>
      </c>
      <c r="B80" s="62" t="s">
        <v>175</v>
      </c>
      <c r="C80" s="78" t="s">
        <v>16</v>
      </c>
      <c r="D80" s="63" t="s">
        <v>165</v>
      </c>
      <c r="E80" s="64">
        <v>1</v>
      </c>
      <c r="F80" s="88"/>
      <c r="G80" s="89"/>
      <c r="H80" s="56"/>
      <c r="I80" s="56"/>
      <c r="J80" s="77">
        <f t="shared" si="3"/>
        <v>0</v>
      </c>
    </row>
    <row r="81" spans="1:10" s="34" customFormat="1" ht="113.1" customHeight="1" thickTop="1" thickBot="1">
      <c r="A81" s="46" t="s">
        <v>176</v>
      </c>
      <c r="B81" s="62" t="s">
        <v>177</v>
      </c>
      <c r="C81" s="78" t="s">
        <v>16</v>
      </c>
      <c r="D81" s="63" t="s">
        <v>165</v>
      </c>
      <c r="E81" s="64">
        <v>1</v>
      </c>
      <c r="F81" s="88"/>
      <c r="G81" s="89"/>
      <c r="H81" s="56"/>
      <c r="I81" s="56"/>
      <c r="J81" s="77">
        <f t="shared" si="3"/>
        <v>0</v>
      </c>
    </row>
    <row r="82" spans="1:10" s="34" customFormat="1" ht="113.1" customHeight="1" thickTop="1" thickBot="1">
      <c r="A82" s="46" t="s">
        <v>178</v>
      </c>
      <c r="B82" s="62" t="s">
        <v>179</v>
      </c>
      <c r="C82" s="78" t="s">
        <v>16</v>
      </c>
      <c r="D82" s="63" t="s">
        <v>165</v>
      </c>
      <c r="E82" s="64">
        <v>1</v>
      </c>
      <c r="F82" s="88"/>
      <c r="G82" s="89"/>
      <c r="H82" s="56"/>
      <c r="I82" s="56"/>
      <c r="J82" s="77">
        <f t="shared" si="3"/>
        <v>0</v>
      </c>
    </row>
    <row r="83" spans="1:10" s="8" customFormat="1" ht="113.1" customHeight="1" thickTop="1" thickBot="1">
      <c r="A83" s="46" t="s">
        <v>180</v>
      </c>
      <c r="B83" s="62" t="s">
        <v>181</v>
      </c>
      <c r="C83" s="78" t="s">
        <v>16</v>
      </c>
      <c r="D83" s="63" t="s">
        <v>165</v>
      </c>
      <c r="E83" s="64">
        <v>1</v>
      </c>
      <c r="F83" s="88"/>
      <c r="G83" s="89"/>
      <c r="H83" s="56"/>
      <c r="I83" s="56"/>
      <c r="J83" s="77">
        <f t="shared" si="3"/>
        <v>0</v>
      </c>
    </row>
    <row r="84" spans="1:10" s="36" customFormat="1" ht="113.1" customHeight="1" thickTop="1" thickBot="1">
      <c r="A84" s="46" t="s">
        <v>182</v>
      </c>
      <c r="B84" s="62" t="s">
        <v>183</v>
      </c>
      <c r="C84" s="78" t="s">
        <v>16</v>
      </c>
      <c r="D84" s="63" t="s">
        <v>165</v>
      </c>
      <c r="E84" s="64">
        <v>1</v>
      </c>
      <c r="F84" s="88"/>
      <c r="G84" s="89"/>
      <c r="H84" s="56"/>
      <c r="I84" s="56"/>
      <c r="J84" s="77">
        <f t="shared" si="3"/>
        <v>0</v>
      </c>
    </row>
    <row r="85" spans="1:10" s="37" customFormat="1" ht="113.1" customHeight="1" thickTop="1" thickBot="1">
      <c r="A85" s="46" t="s">
        <v>184</v>
      </c>
      <c r="B85" s="62" t="s">
        <v>185</v>
      </c>
      <c r="C85" s="78" t="s">
        <v>16</v>
      </c>
      <c r="D85" s="63" t="s">
        <v>186</v>
      </c>
      <c r="E85" s="64">
        <v>3</v>
      </c>
      <c r="F85" s="88"/>
      <c r="G85" s="89"/>
      <c r="H85" s="56"/>
      <c r="I85" s="56"/>
      <c r="J85" s="77">
        <f t="shared" si="3"/>
        <v>0</v>
      </c>
    </row>
    <row r="86" spans="1:10" s="36" customFormat="1" ht="113.1" customHeight="1" thickTop="1" thickBot="1">
      <c r="A86" s="46" t="s">
        <v>187</v>
      </c>
      <c r="B86" s="65" t="s">
        <v>188</v>
      </c>
      <c r="C86" s="78" t="s">
        <v>16</v>
      </c>
      <c r="D86" s="63" t="s">
        <v>165</v>
      </c>
      <c r="E86" s="64">
        <v>1</v>
      </c>
      <c r="F86" s="88"/>
      <c r="G86" s="89"/>
      <c r="H86" s="56"/>
      <c r="I86" s="56"/>
      <c r="J86" s="77">
        <f t="shared" si="3"/>
        <v>0</v>
      </c>
    </row>
    <row r="87" spans="1:10" s="36" customFormat="1" ht="113.1" customHeight="1" thickTop="1" thickBot="1">
      <c r="A87" s="46" t="s">
        <v>189</v>
      </c>
      <c r="B87" s="65" t="s">
        <v>190</v>
      </c>
      <c r="C87" s="78" t="s">
        <v>16</v>
      </c>
      <c r="D87" s="63" t="s">
        <v>165</v>
      </c>
      <c r="E87" s="64">
        <v>1</v>
      </c>
      <c r="F87" s="88"/>
      <c r="G87" s="89"/>
      <c r="H87" s="56"/>
      <c r="I87" s="56"/>
      <c r="J87" s="77">
        <f t="shared" si="3"/>
        <v>0</v>
      </c>
    </row>
    <row r="88" spans="1:10" s="36" customFormat="1" ht="113.1" customHeight="1" thickTop="1" thickBot="1">
      <c r="A88" s="46" t="s">
        <v>191</v>
      </c>
      <c r="B88" s="62" t="s">
        <v>192</v>
      </c>
      <c r="C88" s="78" t="s">
        <v>16</v>
      </c>
      <c r="D88" s="63" t="s">
        <v>165</v>
      </c>
      <c r="E88" s="64">
        <v>1</v>
      </c>
      <c r="F88" s="88"/>
      <c r="G88" s="89"/>
      <c r="H88" s="56"/>
      <c r="I88" s="56"/>
      <c r="J88" s="77">
        <f t="shared" si="3"/>
        <v>0</v>
      </c>
    </row>
    <row r="89" spans="1:10" s="36" customFormat="1" ht="113.1" customHeight="1" thickTop="1" thickBot="1">
      <c r="A89" s="46" t="s">
        <v>193</v>
      </c>
      <c r="B89" s="62" t="s">
        <v>194</v>
      </c>
      <c r="C89" s="78" t="s">
        <v>16</v>
      </c>
      <c r="D89" s="63" t="s">
        <v>165</v>
      </c>
      <c r="E89" s="64">
        <v>1</v>
      </c>
      <c r="F89" s="88"/>
      <c r="G89" s="89"/>
      <c r="H89" s="56"/>
      <c r="I89" s="56"/>
      <c r="J89" s="77">
        <f t="shared" si="3"/>
        <v>0</v>
      </c>
    </row>
    <row r="90" spans="1:10" s="36" customFormat="1" ht="113.1" customHeight="1" thickTop="1" thickBot="1">
      <c r="A90" s="46" t="s">
        <v>195</v>
      </c>
      <c r="B90" s="62" t="s">
        <v>196</v>
      </c>
      <c r="C90" s="78" t="s">
        <v>16</v>
      </c>
      <c r="D90" s="63" t="s">
        <v>44</v>
      </c>
      <c r="E90" s="64">
        <v>1</v>
      </c>
      <c r="F90" s="88"/>
      <c r="G90" s="89"/>
      <c r="H90" s="56"/>
      <c r="I90" s="56"/>
      <c r="J90" s="77">
        <f t="shared" si="3"/>
        <v>0</v>
      </c>
    </row>
    <row r="91" spans="1:10" s="36" customFormat="1" ht="113.1" customHeight="1" thickTop="1" thickBot="1">
      <c r="A91" s="46" t="s">
        <v>197</v>
      </c>
      <c r="B91" s="62" t="s">
        <v>198</v>
      </c>
      <c r="C91" s="78" t="s">
        <v>16</v>
      </c>
      <c r="D91" s="63" t="s">
        <v>44</v>
      </c>
      <c r="E91" s="64">
        <v>1</v>
      </c>
      <c r="F91" s="88"/>
      <c r="G91" s="89"/>
      <c r="H91" s="56"/>
      <c r="I91" s="56"/>
      <c r="J91" s="77">
        <f t="shared" si="3"/>
        <v>0</v>
      </c>
    </row>
    <row r="92" spans="1:10" s="36" customFormat="1" ht="113.1" customHeight="1" thickTop="1" thickBot="1">
      <c r="A92" s="46" t="s">
        <v>199</v>
      </c>
      <c r="B92" s="62" t="s">
        <v>200</v>
      </c>
      <c r="C92" s="78" t="s">
        <v>16</v>
      </c>
      <c r="D92" s="63" t="s">
        <v>44</v>
      </c>
      <c r="E92" s="64">
        <v>2</v>
      </c>
      <c r="F92" s="88"/>
      <c r="G92" s="89"/>
      <c r="H92" s="56"/>
      <c r="I92" s="56"/>
      <c r="J92" s="77">
        <f t="shared" si="3"/>
        <v>0</v>
      </c>
    </row>
    <row r="93" spans="1:10" s="36" customFormat="1" ht="113.1" customHeight="1" thickTop="1" thickBot="1">
      <c r="A93" s="46" t="s">
        <v>201</v>
      </c>
      <c r="B93" s="62" t="s">
        <v>202</v>
      </c>
      <c r="C93" s="78" t="s">
        <v>16</v>
      </c>
      <c r="D93" s="63" t="s">
        <v>44</v>
      </c>
      <c r="E93" s="64">
        <v>1</v>
      </c>
      <c r="F93" s="88"/>
      <c r="G93" s="89"/>
      <c r="H93" s="56"/>
      <c r="I93" s="56"/>
      <c r="J93" s="77">
        <f t="shared" si="3"/>
        <v>0</v>
      </c>
    </row>
    <row r="94" spans="1:10" s="36" customFormat="1" ht="113.1" customHeight="1" thickTop="1" thickBot="1">
      <c r="A94" s="46" t="s">
        <v>203</v>
      </c>
      <c r="B94" s="62" t="s">
        <v>204</v>
      </c>
      <c r="C94" s="78" t="s">
        <v>16</v>
      </c>
      <c r="D94" s="66" t="s">
        <v>205</v>
      </c>
      <c r="E94" s="67">
        <v>3</v>
      </c>
      <c r="F94" s="88"/>
      <c r="G94" s="89"/>
      <c r="H94" s="56"/>
      <c r="I94" s="56"/>
      <c r="J94" s="77">
        <f t="shared" si="3"/>
        <v>0</v>
      </c>
    </row>
    <row r="95" spans="1:10" s="36" customFormat="1" ht="113.1" customHeight="1" thickTop="1" thickBot="1">
      <c r="A95" s="46" t="s">
        <v>206</v>
      </c>
      <c r="B95" s="62" t="s">
        <v>207</v>
      </c>
      <c r="C95" s="78" t="s">
        <v>16</v>
      </c>
      <c r="D95" s="66" t="s">
        <v>165</v>
      </c>
      <c r="E95" s="67">
        <v>5</v>
      </c>
      <c r="F95" s="88"/>
      <c r="G95" s="89"/>
      <c r="H95" s="56"/>
      <c r="I95" s="56"/>
      <c r="J95" s="77">
        <f t="shared" si="3"/>
        <v>0</v>
      </c>
    </row>
    <row r="96" spans="1:10" s="36" customFormat="1" ht="113.1" customHeight="1" thickTop="1" thickBot="1">
      <c r="A96" s="46" t="s">
        <v>208</v>
      </c>
      <c r="B96" s="62" t="s">
        <v>209</v>
      </c>
      <c r="C96" s="78" t="s">
        <v>16</v>
      </c>
      <c r="D96" s="66" t="s">
        <v>165</v>
      </c>
      <c r="E96" s="67">
        <v>5</v>
      </c>
      <c r="F96" s="88"/>
      <c r="G96" s="89"/>
      <c r="H96" s="56"/>
      <c r="I96" s="56"/>
      <c r="J96" s="77">
        <f t="shared" si="3"/>
        <v>0</v>
      </c>
    </row>
    <row r="97" spans="1:17" s="36" customFormat="1" ht="113.1" customHeight="1" thickTop="1" thickBot="1">
      <c r="A97" s="46" t="s">
        <v>210</v>
      </c>
      <c r="B97" s="62" t="s">
        <v>211</v>
      </c>
      <c r="C97" s="78" t="s">
        <v>16</v>
      </c>
      <c r="D97" s="66" t="s">
        <v>165</v>
      </c>
      <c r="E97" s="67">
        <v>1</v>
      </c>
      <c r="F97" s="88"/>
      <c r="G97" s="89"/>
      <c r="H97" s="56"/>
      <c r="I97" s="56"/>
      <c r="J97" s="77">
        <f t="shared" si="3"/>
        <v>0</v>
      </c>
    </row>
    <row r="98" spans="1:17" s="17" customFormat="1" ht="113.1" customHeight="1" thickTop="1" thickBot="1">
      <c r="A98" s="46" t="s">
        <v>212</v>
      </c>
      <c r="B98" s="48" t="s">
        <v>23</v>
      </c>
      <c r="C98" s="78" t="s">
        <v>16</v>
      </c>
      <c r="D98" s="14" t="s">
        <v>17</v>
      </c>
      <c r="E98" s="67">
        <v>1</v>
      </c>
      <c r="F98" s="88"/>
      <c r="G98" s="89"/>
      <c r="H98" s="56"/>
      <c r="I98" s="56"/>
      <c r="J98" s="77">
        <f t="shared" si="3"/>
        <v>0</v>
      </c>
    </row>
    <row r="99" spans="1:17" s="9" customFormat="1" ht="113.1" customHeight="1" thickTop="1" thickBot="1">
      <c r="A99" s="46" t="s">
        <v>213</v>
      </c>
      <c r="B99" s="62" t="s">
        <v>214</v>
      </c>
      <c r="C99" s="78" t="s">
        <v>16</v>
      </c>
      <c r="D99" s="66" t="s">
        <v>165</v>
      </c>
      <c r="E99" s="67">
        <v>1</v>
      </c>
      <c r="F99" s="88"/>
      <c r="G99" s="89"/>
      <c r="H99" s="56"/>
      <c r="I99" s="56"/>
      <c r="J99" s="77">
        <f t="shared" si="3"/>
        <v>0</v>
      </c>
    </row>
    <row r="100" spans="1:17" ht="113.1" customHeight="1" thickTop="1" thickBot="1">
      <c r="A100" s="46" t="s">
        <v>215</v>
      </c>
      <c r="B100" s="62" t="s">
        <v>216</v>
      </c>
      <c r="C100" s="78" t="s">
        <v>16</v>
      </c>
      <c r="D100" s="66" t="s">
        <v>205</v>
      </c>
      <c r="E100" s="67">
        <v>1</v>
      </c>
      <c r="F100" s="88"/>
      <c r="G100" s="89"/>
      <c r="H100" s="56"/>
      <c r="I100" s="56"/>
      <c r="J100" s="77">
        <f t="shared" si="3"/>
        <v>0</v>
      </c>
    </row>
    <row r="101" spans="1:17" ht="113.1" customHeight="1" thickTop="1" thickBot="1">
      <c r="A101" s="46" t="s">
        <v>217</v>
      </c>
      <c r="B101" s="62" t="s">
        <v>218</v>
      </c>
      <c r="C101" s="78" t="s">
        <v>16</v>
      </c>
      <c r="D101" s="66" t="s">
        <v>165</v>
      </c>
      <c r="E101" s="67">
        <v>2</v>
      </c>
      <c r="F101" s="88"/>
      <c r="G101" s="89"/>
      <c r="H101" s="56"/>
      <c r="I101" s="56"/>
      <c r="J101" s="77">
        <f t="shared" si="3"/>
        <v>0</v>
      </c>
    </row>
    <row r="102" spans="1:17" s="10" customFormat="1" ht="113.1" customHeight="1" thickTop="1" thickBot="1">
      <c r="A102" s="46" t="s">
        <v>219</v>
      </c>
      <c r="B102" s="65" t="s">
        <v>220</v>
      </c>
      <c r="C102" s="78" t="s">
        <v>16</v>
      </c>
      <c r="D102" s="66" t="s">
        <v>165</v>
      </c>
      <c r="E102" s="67">
        <v>1</v>
      </c>
      <c r="F102" s="88"/>
      <c r="G102" s="89"/>
      <c r="H102" s="56"/>
      <c r="I102" s="56"/>
      <c r="J102" s="77">
        <f t="shared" si="3"/>
        <v>0</v>
      </c>
      <c r="K102"/>
      <c r="L102"/>
      <c r="M102"/>
      <c r="N102"/>
      <c r="O102"/>
      <c r="P102"/>
      <c r="Q102"/>
    </row>
    <row r="103" spans="1:17" s="10" customFormat="1" ht="113.1" customHeight="1" thickTop="1" thickBot="1">
      <c r="A103" s="46" t="s">
        <v>221</v>
      </c>
      <c r="B103" s="65" t="s">
        <v>222</v>
      </c>
      <c r="C103" s="78" t="s">
        <v>16</v>
      </c>
      <c r="D103" s="66" t="s">
        <v>165</v>
      </c>
      <c r="E103" s="67">
        <v>1</v>
      </c>
      <c r="F103" s="88"/>
      <c r="G103" s="89"/>
      <c r="H103" s="56"/>
      <c r="I103" s="56"/>
      <c r="J103" s="77">
        <f t="shared" si="3"/>
        <v>0</v>
      </c>
      <c r="K103"/>
      <c r="L103"/>
      <c r="M103"/>
      <c r="N103"/>
      <c r="O103"/>
      <c r="P103"/>
      <c r="Q103"/>
    </row>
    <row r="104" spans="1:17" s="10" customFormat="1" ht="113.1" customHeight="1" thickTop="1" thickBot="1">
      <c r="A104" s="46" t="s">
        <v>223</v>
      </c>
      <c r="B104" s="65" t="s">
        <v>224</v>
      </c>
      <c r="C104" s="78" t="s">
        <v>16</v>
      </c>
      <c r="D104" s="66" t="s">
        <v>165</v>
      </c>
      <c r="E104" s="67">
        <v>1</v>
      </c>
      <c r="F104" s="88"/>
      <c r="G104" s="89"/>
      <c r="H104" s="56"/>
      <c r="I104" s="56"/>
      <c r="J104" s="77">
        <f t="shared" si="3"/>
        <v>0</v>
      </c>
    </row>
    <row r="105" spans="1:17" s="10" customFormat="1" ht="113.1" customHeight="1" thickTop="1" thickBot="1">
      <c r="A105" s="46" t="s">
        <v>225</v>
      </c>
      <c r="B105" s="62" t="s">
        <v>226</v>
      </c>
      <c r="C105" s="78" t="s">
        <v>16</v>
      </c>
      <c r="D105" s="66" t="s">
        <v>165</v>
      </c>
      <c r="E105" s="67">
        <v>1</v>
      </c>
      <c r="F105" s="88"/>
      <c r="G105" s="89"/>
      <c r="H105" s="56"/>
      <c r="I105" s="56"/>
      <c r="J105" s="77">
        <f t="shared" si="3"/>
        <v>0</v>
      </c>
      <c r="K105"/>
      <c r="L105"/>
      <c r="M105"/>
      <c r="N105"/>
      <c r="O105"/>
      <c r="P105"/>
      <c r="Q105"/>
    </row>
    <row r="106" spans="1:17" s="10" customFormat="1" ht="113.1" customHeight="1" thickTop="1" thickBot="1">
      <c r="A106" s="46" t="s">
        <v>227</v>
      </c>
      <c r="B106" s="62" t="s">
        <v>228</v>
      </c>
      <c r="C106" s="78" t="s">
        <v>16</v>
      </c>
      <c r="D106" s="66" t="s">
        <v>165</v>
      </c>
      <c r="E106" s="67">
        <v>1</v>
      </c>
      <c r="F106" s="88"/>
      <c r="G106" s="89"/>
      <c r="H106" s="56"/>
      <c r="I106" s="56"/>
      <c r="J106" s="77">
        <f t="shared" si="3"/>
        <v>0</v>
      </c>
      <c r="K106"/>
      <c r="L106"/>
      <c r="M106"/>
      <c r="N106"/>
      <c r="O106"/>
      <c r="P106"/>
      <c r="Q106"/>
    </row>
    <row r="107" spans="1:17" s="10" customFormat="1" ht="65.099999999999994" customHeight="1" thickTop="1" thickBot="1">
      <c r="A107" s="46"/>
      <c r="B107" s="55" t="s">
        <v>156</v>
      </c>
      <c r="C107" s="78" t="s">
        <v>16</v>
      </c>
      <c r="D107" s="79" t="s">
        <v>51</v>
      </c>
      <c r="E107" s="80">
        <v>1</v>
      </c>
      <c r="F107" s="52"/>
      <c r="G107" s="53"/>
      <c r="H107" s="3"/>
      <c r="I107" s="51"/>
      <c r="J107" s="56">
        <f>SUM(J73:J106)</f>
        <v>0</v>
      </c>
      <c r="K107"/>
      <c r="L107"/>
      <c r="M107"/>
      <c r="N107"/>
      <c r="O107"/>
      <c r="P107"/>
      <c r="Q107"/>
    </row>
    <row r="108" spans="1:17" ht="31.5" thickTop="1">
      <c r="A108" s="68"/>
      <c r="B108" s="69"/>
      <c r="C108" s="70"/>
      <c r="D108" s="71"/>
      <c r="E108" s="71"/>
      <c r="F108" s="72"/>
      <c r="G108" s="73"/>
      <c r="H108" s="74"/>
      <c r="I108" s="75"/>
      <c r="J108" s="76"/>
    </row>
    <row r="109" spans="1:17" ht="60.6" customHeight="1" thickBot="1">
      <c r="A109" s="46"/>
      <c r="B109" s="111" t="s">
        <v>229</v>
      </c>
      <c r="C109" s="112"/>
      <c r="D109" s="112"/>
      <c r="E109" s="112"/>
      <c r="F109" s="112"/>
      <c r="G109" s="112"/>
      <c r="H109" s="112"/>
      <c r="I109" s="113"/>
      <c r="J109" s="56">
        <f>J107+J71+J32+J21</f>
        <v>0</v>
      </c>
    </row>
    <row r="110" spans="1:17" ht="32.1" thickTop="1" thickBot="1">
      <c r="A110" s="46"/>
      <c r="B110" s="55"/>
      <c r="C110" s="14"/>
      <c r="D110" s="47"/>
      <c r="E110" s="47"/>
      <c r="F110" s="52"/>
      <c r="G110" s="53"/>
      <c r="H110" s="3"/>
      <c r="I110" s="51"/>
      <c r="J110" s="56"/>
    </row>
    <row r="111" spans="1:17" ht="31.5" thickTop="1">
      <c r="A111" s="46"/>
      <c r="B111" s="55"/>
      <c r="C111" s="14"/>
      <c r="D111" s="47"/>
      <c r="E111" s="47"/>
      <c r="F111" s="52"/>
      <c r="G111" s="53"/>
      <c r="H111" s="3"/>
      <c r="I111" s="51"/>
      <c r="J111" s="61"/>
    </row>
    <row r="112" spans="1:17" ht="30.95">
      <c r="A112" s="19" t="s">
        <v>230</v>
      </c>
      <c r="B112" s="21"/>
      <c r="C112" s="22"/>
      <c r="D112" s="23"/>
      <c r="E112" s="22"/>
      <c r="F112" s="21"/>
      <c r="G112" s="21"/>
      <c r="H112" s="21"/>
      <c r="I112" s="24" t="s">
        <v>231</v>
      </c>
      <c r="J112" s="25"/>
    </row>
    <row r="113" spans="1:10" ht="51.95">
      <c r="A113" s="21"/>
      <c r="B113" s="21"/>
      <c r="C113" s="22"/>
      <c r="D113" s="23"/>
      <c r="E113" s="22"/>
      <c r="F113" s="21"/>
      <c r="G113" s="21"/>
      <c r="H113" s="21"/>
      <c r="I113" s="26" t="s">
        <v>232</v>
      </c>
      <c r="J113" s="27"/>
    </row>
    <row r="114" spans="1:10" ht="30.95">
      <c r="A114" s="21"/>
      <c r="B114" s="107"/>
      <c r="C114" s="107"/>
      <c r="D114" s="107"/>
      <c r="E114" s="107"/>
      <c r="F114" s="107"/>
      <c r="G114" s="107"/>
      <c r="H114" s="107"/>
      <c r="I114" s="30" t="s">
        <v>12</v>
      </c>
      <c r="J114" s="25"/>
    </row>
    <row r="115" spans="1:10" ht="30.95">
      <c r="A115" s="28"/>
      <c r="B115" s="29" t="s">
        <v>2</v>
      </c>
      <c r="C115" s="50"/>
      <c r="D115" s="93"/>
      <c r="E115" s="94"/>
      <c r="F115" s="95" t="s">
        <v>3</v>
      </c>
      <c r="G115" s="95"/>
      <c r="H115" s="95"/>
      <c r="I115" s="95"/>
      <c r="J115" s="95"/>
    </row>
    <row r="116" spans="1:10" ht="95.1" customHeight="1">
      <c r="A116" s="90"/>
      <c r="B116" s="31" t="s">
        <v>233</v>
      </c>
      <c r="C116" s="83" t="s">
        <v>234</v>
      </c>
      <c r="D116" s="84"/>
      <c r="E116" s="85"/>
      <c r="F116" s="81" t="s">
        <v>235</v>
      </c>
      <c r="G116" s="81"/>
      <c r="H116" s="82"/>
      <c r="I116" s="82"/>
      <c r="J116" s="82"/>
    </row>
    <row r="117" spans="1:10" ht="95.1" customHeight="1">
      <c r="A117" s="91"/>
      <c r="B117" s="35" t="s">
        <v>236</v>
      </c>
      <c r="C117" s="83" t="s">
        <v>237</v>
      </c>
      <c r="D117" s="84"/>
      <c r="E117" s="85"/>
      <c r="F117" s="81" t="s">
        <v>238</v>
      </c>
      <c r="G117" s="81"/>
      <c r="H117" s="82"/>
      <c r="I117" s="82"/>
      <c r="J117" s="82"/>
    </row>
    <row r="118" spans="1:10" ht="95.1" customHeight="1">
      <c r="A118" s="91"/>
      <c r="B118" s="35" t="s">
        <v>239</v>
      </c>
      <c r="C118" s="83" t="s">
        <v>16</v>
      </c>
      <c r="D118" s="84"/>
      <c r="E118" s="85"/>
      <c r="F118" s="81" t="s">
        <v>240</v>
      </c>
      <c r="G118" s="81"/>
      <c r="H118" s="82"/>
      <c r="I118" s="82"/>
      <c r="J118" s="82"/>
    </row>
    <row r="119" spans="1:10" ht="95.1" customHeight="1">
      <c r="A119" s="91"/>
      <c r="B119" s="35" t="s">
        <v>241</v>
      </c>
      <c r="C119" s="83" t="s">
        <v>242</v>
      </c>
      <c r="D119" s="84"/>
      <c r="E119" s="85"/>
      <c r="F119" s="81" t="s">
        <v>243</v>
      </c>
      <c r="G119" s="81"/>
      <c r="H119" s="82"/>
      <c r="I119" s="82"/>
      <c r="J119" s="82"/>
    </row>
    <row r="120" spans="1:10" ht="95.1" customHeight="1">
      <c r="A120" s="91"/>
      <c r="B120" s="35" t="s">
        <v>244</v>
      </c>
      <c r="C120" s="83" t="s">
        <v>245</v>
      </c>
      <c r="D120" s="84"/>
      <c r="E120" s="85"/>
      <c r="F120" s="81" t="s">
        <v>244</v>
      </c>
      <c r="G120" s="81"/>
      <c r="H120" s="82"/>
      <c r="I120" s="82"/>
      <c r="J120" s="82"/>
    </row>
    <row r="121" spans="1:10" ht="95.1" customHeight="1">
      <c r="A121" s="91"/>
      <c r="B121" s="96" t="s">
        <v>246</v>
      </c>
      <c r="C121" s="96"/>
      <c r="D121" s="96"/>
      <c r="E121" s="96"/>
      <c r="F121" s="81" t="s">
        <v>247</v>
      </c>
      <c r="G121" s="81"/>
      <c r="H121" s="82"/>
      <c r="I121" s="82"/>
      <c r="J121" s="82"/>
    </row>
    <row r="122" spans="1:10" ht="95.1" customHeight="1">
      <c r="A122" s="91"/>
      <c r="B122" s="97" t="s">
        <v>248</v>
      </c>
      <c r="C122" s="98"/>
      <c r="D122" s="98"/>
      <c r="E122" s="98"/>
      <c r="F122" s="81" t="s">
        <v>249</v>
      </c>
      <c r="G122" s="81"/>
      <c r="H122" s="82"/>
      <c r="I122" s="82"/>
      <c r="J122" s="82"/>
    </row>
    <row r="123" spans="1:10" ht="95.1" customHeight="1">
      <c r="A123" s="91"/>
      <c r="B123" s="98"/>
      <c r="C123" s="98"/>
      <c r="D123" s="98"/>
      <c r="E123" s="98"/>
      <c r="F123" s="81" t="s">
        <v>250</v>
      </c>
      <c r="G123" s="81"/>
      <c r="H123" s="33"/>
      <c r="I123" s="32" t="s">
        <v>251</v>
      </c>
      <c r="J123" s="33"/>
    </row>
    <row r="124" spans="1:10" ht="95.1" customHeight="1">
      <c r="A124" s="91"/>
      <c r="B124" s="98"/>
      <c r="C124" s="98"/>
      <c r="D124" s="98"/>
      <c r="E124" s="98"/>
      <c r="F124" s="81" t="s">
        <v>252</v>
      </c>
      <c r="G124" s="81"/>
      <c r="H124" s="33"/>
      <c r="I124" s="32" t="s">
        <v>253</v>
      </c>
      <c r="J124" s="33"/>
    </row>
    <row r="125" spans="1:10" ht="95.1" customHeight="1">
      <c r="A125" s="91"/>
      <c r="B125" s="98"/>
      <c r="C125" s="98"/>
      <c r="D125" s="98"/>
      <c r="E125" s="98"/>
      <c r="F125" s="81" t="s">
        <v>254</v>
      </c>
      <c r="G125" s="81"/>
      <c r="H125" s="82"/>
      <c r="I125" s="82"/>
      <c r="J125" s="82"/>
    </row>
    <row r="126" spans="1:10" ht="95.1" customHeight="1">
      <c r="A126" s="91"/>
      <c r="B126" s="98"/>
      <c r="C126" s="98"/>
      <c r="D126" s="98"/>
      <c r="E126" s="98"/>
      <c r="F126" s="81" t="s">
        <v>255</v>
      </c>
      <c r="G126" s="81"/>
      <c r="H126" s="82"/>
      <c r="I126" s="82"/>
      <c r="J126" s="82"/>
    </row>
    <row r="127" spans="1:10" ht="95.1" customHeight="1">
      <c r="A127" s="91"/>
      <c r="B127" s="98"/>
      <c r="C127" s="98"/>
      <c r="D127" s="98"/>
      <c r="E127" s="98"/>
      <c r="F127" s="81" t="s">
        <v>256</v>
      </c>
      <c r="G127" s="81"/>
      <c r="H127" s="82"/>
      <c r="I127" s="82"/>
      <c r="J127" s="82"/>
    </row>
    <row r="128" spans="1:10" ht="95.1" customHeight="1">
      <c r="A128" s="91"/>
      <c r="B128" s="98"/>
      <c r="C128" s="98"/>
      <c r="D128" s="98"/>
      <c r="E128" s="98"/>
      <c r="F128" s="81" t="s">
        <v>257</v>
      </c>
      <c r="G128" s="81"/>
      <c r="H128" s="82"/>
      <c r="I128" s="82"/>
      <c r="J128" s="82"/>
    </row>
    <row r="129" spans="1:10" ht="95.1" customHeight="1">
      <c r="A129" s="91"/>
      <c r="B129" s="98"/>
      <c r="C129" s="98"/>
      <c r="D129" s="98"/>
      <c r="E129" s="98"/>
      <c r="F129" s="81" t="s">
        <v>258</v>
      </c>
      <c r="G129" s="81"/>
      <c r="H129" s="82"/>
      <c r="I129" s="82"/>
      <c r="J129" s="82"/>
    </row>
    <row r="130" spans="1:10" ht="95.1" customHeight="1">
      <c r="A130" s="92"/>
      <c r="B130" s="39"/>
      <c r="C130" s="40"/>
      <c r="D130" s="41"/>
      <c r="E130" s="40"/>
      <c r="F130" s="41"/>
      <c r="G130" s="42"/>
      <c r="H130" s="43"/>
      <c r="I130" s="43"/>
      <c r="J130" s="41"/>
    </row>
    <row r="131" spans="1:10" ht="28.5">
      <c r="A131" s="38"/>
    </row>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4">
    <mergeCell ref="F29:G29"/>
    <mergeCell ref="F31:G31"/>
    <mergeCell ref="F10:G10"/>
    <mergeCell ref="F11:G11"/>
    <mergeCell ref="F12:G12"/>
    <mergeCell ref="F13:G13"/>
    <mergeCell ref="F14:G14"/>
    <mergeCell ref="F15:G15"/>
    <mergeCell ref="F16:G16"/>
    <mergeCell ref="F17:G17"/>
    <mergeCell ref="F19:G19"/>
    <mergeCell ref="A22:J22"/>
    <mergeCell ref="F21:G21"/>
    <mergeCell ref="F102:G102"/>
    <mergeCell ref="F103:G103"/>
    <mergeCell ref="F104:G104"/>
    <mergeCell ref="F105:G105"/>
    <mergeCell ref="F106:G106"/>
    <mergeCell ref="F97:G97"/>
    <mergeCell ref="F98:G98"/>
    <mergeCell ref="F99:G99"/>
    <mergeCell ref="F100:G100"/>
    <mergeCell ref="F101:G101"/>
    <mergeCell ref="F92:G92"/>
    <mergeCell ref="F93:G93"/>
    <mergeCell ref="F94:G94"/>
    <mergeCell ref="F95:G95"/>
    <mergeCell ref="F96:G96"/>
    <mergeCell ref="F87:G87"/>
    <mergeCell ref="F88:G88"/>
    <mergeCell ref="F89:G89"/>
    <mergeCell ref="F90:G90"/>
    <mergeCell ref="F91:G91"/>
    <mergeCell ref="F82:G82"/>
    <mergeCell ref="F83:G83"/>
    <mergeCell ref="F85:G85"/>
    <mergeCell ref="F84:G84"/>
    <mergeCell ref="F75:G75"/>
    <mergeCell ref="F76:G76"/>
    <mergeCell ref="F66:G66"/>
    <mergeCell ref="F67:G67"/>
    <mergeCell ref="F68:G68"/>
    <mergeCell ref="F69:G69"/>
    <mergeCell ref="F70:G70"/>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G5"/>
    <mergeCell ref="F6:G6"/>
    <mergeCell ref="F20:G20"/>
    <mergeCell ref="A4:J4"/>
    <mergeCell ref="A116:A130"/>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s>
  <printOptions horizontalCentered="1" verticalCentered="1"/>
  <pageMargins left="0.243055555555556" right="0.7" top="0.75" bottom="0.75" header="0.3" footer="0.3"/>
  <pageSetup scale="18" orientation="landscape" r:id="rId1"/>
  <rowBreaks count="2" manualBreakCount="2">
    <brk id="47" max="10" man="1"/>
    <brk id="129"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EAE120BC-F718-48CC-A48C-93E3C789426E}"/>
</file>

<file path=customXml/itemProps2.xml><?xml version="1.0" encoding="utf-8"?>
<ds:datastoreItem xmlns:ds="http://schemas.openxmlformats.org/officeDocument/2006/customXml" ds:itemID="{506EDCAF-1EF5-4E46-BCE3-1CB60CAC696F}"/>
</file>

<file path=customXml/itemProps3.xml><?xml version="1.0" encoding="utf-8"?>
<ds:datastoreItem xmlns:ds="http://schemas.openxmlformats.org/officeDocument/2006/customXml" ds:itemID="{5BBEE607-1AB0-4E48-938B-0690528994A3}"/>
</file>

<file path=customXml/itemProps4.xml><?xml version="1.0" encoding="utf-8"?>
<ds:datastoreItem xmlns:ds="http://schemas.openxmlformats.org/officeDocument/2006/customXml" ds:itemID="{B1BC368A-12B1-4269-BCF3-E28E46AB79E0}"/>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Michael Wudiri</cp:lastModifiedBy>
  <cp:revision/>
  <dcterms:created xsi:type="dcterms:W3CDTF">2005-09-04T17:56:05Z</dcterms:created>
  <dcterms:modified xsi:type="dcterms:W3CDTF">2026-04-09T13:49:16Z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